
<file path=[Content_Types].xml><?xml version="1.0" encoding="utf-8"?>
<Types xmlns="http://schemas.openxmlformats.org/package/2006/content-types">
  <Default Extension="bin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dia/image2.bin" ContentType="image/png"/>
  <Override PartName="/xl/media/image4.bin" ContentType="image/png"/>
  <Override PartName="/xl/media/image5.bin" ContentType="image/png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FR\CLE\11230503_CH_THIERS_Ext_Nouvel_EHPAD\04_ETUDES\05_PRO\02_ARTELIA\ECO\DCE\Rendu DCE\"/>
    </mc:Choice>
  </mc:AlternateContent>
  <xr:revisionPtr revIDLastSave="0" documentId="8_{B90B5D00-D9C7-4E6F-8E05-C77E528675C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ot N°05 Page de garde" sheetId="1" r:id="rId1"/>
    <sheet name="Lot N°05 ITE - ENDUIT RPE" sheetId="2" r:id="rId2"/>
    <sheet name="Lot N°05 Variante n°04   Rempl" sheetId="3" r:id="rId3"/>
  </sheets>
  <definedNames>
    <definedName name="_xlnm.Print_Titles" localSheetId="1">'Lot N°05 ITE - ENDUIT RPE'!$1:$1</definedName>
    <definedName name="_xlnm.Print_Titles" localSheetId="2">'Lot N°05 Variante n°04   Rempl'!$1:$1</definedName>
    <definedName name="_xlnm.Print_Area" localSheetId="1">'Lot N°05 ITE - ENDUIT RPE'!$A$1:$G$30</definedName>
    <definedName name="_xlnm.Print_Area" localSheetId="2">'Lot N°05 Variante n°04   Rempl'!$A$1:$G$15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2" l="1"/>
  <c r="G7" i="2" s="1"/>
  <c r="G10" i="2"/>
  <c r="G12" i="2" s="1"/>
  <c r="G15" i="2"/>
  <c r="G16" i="2"/>
  <c r="G18" i="2"/>
  <c r="G21" i="2"/>
  <c r="G23" i="2"/>
  <c r="B28" i="2"/>
  <c r="G5" i="3"/>
  <c r="G6" i="3"/>
  <c r="G8" i="3"/>
  <c r="G12" i="3" s="1"/>
  <c r="B13" i="3"/>
  <c r="G13" i="3" l="1"/>
  <c r="G14" i="3" s="1"/>
  <c r="G27" i="2"/>
  <c r="G28" i="2" l="1"/>
  <c r="G29" i="2" s="1"/>
</calcChain>
</file>

<file path=xl/sharedStrings.xml><?xml version="1.0" encoding="utf-8"?>
<sst xmlns="http://schemas.openxmlformats.org/spreadsheetml/2006/main" count="88" uniqueCount="55">
  <si>
    <t>U</t>
  </si>
  <si>
    <t>Quantité indicative</t>
  </si>
  <si>
    <t>Quantité entreprise</t>
  </si>
  <si>
    <t>Prix en €</t>
  </si>
  <si>
    <t>Total en €</t>
  </si>
  <si>
    <t>A</t>
  </si>
  <si>
    <t>FACADES</t>
  </si>
  <si>
    <t>CH2</t>
  </si>
  <si>
    <t>FAC</t>
  </si>
  <si>
    <t>05.2</t>
  </si>
  <si>
    <t>LASURE DE FACADE</t>
  </si>
  <si>
    <t>CH3</t>
  </si>
  <si>
    <t xml:space="preserve">05.2.1 </t>
  </si>
  <si>
    <t>Finition lasurée sur béton</t>
  </si>
  <si>
    <t>m²</t>
  </si>
  <si>
    <t>ART</t>
  </si>
  <si>
    <t>CAR-C214</t>
  </si>
  <si>
    <t>Total LASURE DE FACADE</t>
  </si>
  <si>
    <t>STOT</t>
  </si>
  <si>
    <t>05.3</t>
  </si>
  <si>
    <t>ENDUITS PARTIE COURANTE</t>
  </si>
  <si>
    <t xml:space="preserve">05.3.1 </t>
  </si>
  <si>
    <t>Traitement des façades en RPE aspect taloché fin</t>
  </si>
  <si>
    <t>CAR-B852</t>
  </si>
  <si>
    <t>Total ENDUITS PARTIE COURANTE</t>
  </si>
  <si>
    <t>05.4</t>
  </si>
  <si>
    <t>ISOLATION PAR L'EXTERIEUR - FINITION ENDUIT</t>
  </si>
  <si>
    <t xml:space="preserve">05.4.1 </t>
  </si>
  <si>
    <t>Complexe d'isolation thermique par l'extérieur en panneau polystyrène expansé avec finition enduit RPE fin - R = 5,56 m².K/W - Épaisseur : 180 mm</t>
  </si>
  <si>
    <t>AGE-A953</t>
  </si>
  <si>
    <t xml:space="preserve">05.4.2 </t>
  </si>
  <si>
    <t>Complexe d'isolation thermique par l'extérieur en laine minérale avec finition enduit RPE fin</t>
  </si>
  <si>
    <t>MBT-A930</t>
  </si>
  <si>
    <t>Total ISOLATION PAR L'EXTERIEUR - FINITION ENDUIT</t>
  </si>
  <si>
    <t>05.5</t>
  </si>
  <si>
    <t>TABLEAUX</t>
  </si>
  <si>
    <t xml:space="preserve">05.5.1 </t>
  </si>
  <si>
    <t>Traitement des tableaux en RPE sur ITE en polystyrène expansé - Largeur développement environ 0.30 ml</t>
  </si>
  <si>
    <t>ml</t>
  </si>
  <si>
    <t>BRU-B950</t>
  </si>
  <si>
    <t>Total TABLEAUX</t>
  </si>
  <si>
    <t>Montant HT du Lot N°05 ITE - ENDUIT RPE</t>
  </si>
  <si>
    <t>TOTHT</t>
  </si>
  <si>
    <t>TVA</t>
  </si>
  <si>
    <t>Montant TTC</t>
  </si>
  <si>
    <t>TOTTTC</t>
  </si>
  <si>
    <t>B</t>
  </si>
  <si>
    <t>05.6</t>
  </si>
  <si>
    <t>Variante exigée n°04 : Remplacement de la lasure par enduit RPE sur les murs extérieurs de l'aile Est</t>
  </si>
  <si>
    <t xml:space="preserve">05.6.1 </t>
  </si>
  <si>
    <t>Suppression de la finition lasurée sur béton</t>
  </si>
  <si>
    <t>MBT-B035</t>
  </si>
  <si>
    <t xml:space="preserve">05.6.2 </t>
  </si>
  <si>
    <t>MBT-B036</t>
  </si>
  <si>
    <t>Total Variante exigée n°04 : Remplacement de la lasure par enduit RPE sur les murs extérieurs de l'aile 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</si>
</sst>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 ##0;\-#,##0;"/>
  </numFmts>
  <fonts count="25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b/>
      <sz val="16"/>
      <color rgb="FF00375A"/>
      <name val="Calibri"/>
      <family val="1"/>
    </font>
    <font>
      <sz val="10"/>
      <color rgb="FF000000"/>
      <name val="Arial Rounded MT Bold"/>
      <family val="1"/>
    </font>
    <font>
      <b/>
      <sz val="12"/>
      <color rgb="FF005D83"/>
      <name val="Calibri"/>
      <family val="1"/>
    </font>
    <font>
      <b/>
      <i/>
      <sz val="12"/>
      <color rgb="FF005D83"/>
      <name val="Calibri"/>
      <family val="1"/>
    </font>
    <font>
      <b/>
      <sz val="12"/>
      <color rgb="FF00375A"/>
      <name val="Calibri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i/>
      <sz val="12"/>
      <color rgb="FF6EAA00"/>
      <name val="Arial Black"/>
      <family val="1"/>
    </font>
    <font>
      <b/>
      <sz val="11"/>
      <color rgb="FF005D83"/>
      <name val="Calibri"/>
      <family val="1"/>
    </font>
    <font>
      <b/>
      <sz val="10"/>
      <color rgb="FF000000"/>
      <name val="Calibri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000000"/>
      <name val="Arial"/>
      <family val="1"/>
    </font>
    <font>
      <sz val="8"/>
      <color rgb="FF000000"/>
      <name val="Calibri"/>
      <family val="1"/>
    </font>
    <font>
      <i/>
      <sz val="8"/>
      <color rgb="FF000000"/>
      <name val="Calibri"/>
      <family val="1"/>
    </font>
    <font>
      <sz val="8"/>
      <color rgb="FF00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1"/>
      <color rgb="FFFFFFFF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6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8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9" fillId="0" borderId="0" applyFill="0">
      <alignment horizontal="left" vertical="top" wrapText="1"/>
    </xf>
    <xf numFmtId="0" fontId="20" fillId="0" borderId="0" applyFill="0">
      <alignment horizontal="left" vertical="top" wrapText="1" indent="2"/>
    </xf>
    <xf numFmtId="0" fontId="21" fillId="0" borderId="0" applyFill="0">
      <alignment horizontal="left" vertical="top" wrapText="1" indent="2"/>
    </xf>
    <xf numFmtId="0" fontId="21" fillId="0" borderId="0" applyFill="0">
      <alignment horizontal="left" vertical="top" wrapText="1" indent="2"/>
    </xf>
    <xf numFmtId="0" fontId="22" fillId="0" borderId="0" applyFill="0">
      <alignment horizontal="left" vertical="top" wrapText="1"/>
    </xf>
  </cellStyleXfs>
  <cellXfs count="35">
    <xf numFmtId="0" fontId="0" fillId="0" borderId="0" xfId="0"/>
    <xf numFmtId="0" fontId="0" fillId="0" borderId="17" xfId="0" applyBorder="1" applyAlignment="1">
      <alignment horizontal="left" vertical="top" wrapText="1"/>
    </xf>
    <xf numFmtId="0" fontId="0" fillId="0" borderId="15" xfId="0" applyBorder="1" applyAlignment="1">
      <alignment horizontal="center" vertical="top" wrapText="1"/>
    </xf>
    <xf numFmtId="0" fontId="23" fillId="0" borderId="16" xfId="0" applyFont="1" applyBorder="1" applyAlignment="1">
      <alignment horizontal="left" vertical="top" wrapText="1"/>
    </xf>
    <xf numFmtId="0" fontId="23" fillId="0" borderId="16" xfId="0" applyFont="1" applyBorder="1" applyAlignment="1">
      <alignment horizontal="center" vertical="top" wrapText="1"/>
    </xf>
    <xf numFmtId="0" fontId="23" fillId="0" borderId="16" xfId="0" applyFont="1" applyBorder="1" applyAlignment="1">
      <alignment horizontal="right" vertical="top" wrapText="1"/>
    </xf>
    <xf numFmtId="0" fontId="0" fillId="0" borderId="14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3" fillId="0" borderId="8" xfId="6" applyBorder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5" fillId="0" borderId="8" xfId="10" applyBorder="1">
      <alignment horizontal="left" vertical="top" wrapText="1"/>
    </xf>
    <xf numFmtId="0" fontId="12" fillId="0" borderId="8" xfId="26" applyBorder="1">
      <alignment horizontal="left" vertical="top" wrapText="1"/>
    </xf>
    <xf numFmtId="0" fontId="0" fillId="0" borderId="6" xfId="0" applyBorder="1" applyAlignment="1" applyProtection="1">
      <alignment horizontal="left" vertical="top"/>
      <protection locked="0"/>
    </xf>
    <xf numFmtId="164" fontId="0" fillId="0" borderId="6" xfId="0" applyNumberFormat="1" applyBorder="1" applyAlignment="1" applyProtection="1">
      <alignment horizontal="center" vertical="top" wrapText="1"/>
      <protection locked="0"/>
    </xf>
    <xf numFmtId="164" fontId="0" fillId="0" borderId="11" xfId="0" applyNumberFormat="1" applyBorder="1" applyAlignment="1" applyProtection="1">
      <alignment horizontal="right" vertical="top" wrapText="1"/>
      <protection locked="0"/>
    </xf>
    <xf numFmtId="0" fontId="0" fillId="0" borderId="3" xfId="0" applyBorder="1" applyAlignment="1">
      <alignment horizontal="left" vertical="top" wrapText="1"/>
    </xf>
    <xf numFmtId="0" fontId="6" fillId="0" borderId="8" xfId="13" applyBorder="1">
      <alignment horizontal="left" vertical="top" wrapText="1"/>
    </xf>
    <xf numFmtId="164" fontId="0" fillId="0" borderId="10" xfId="0" applyNumberFormat="1" applyBorder="1" applyAlignment="1">
      <alignment horizontal="right" vertical="top" wrapText="1"/>
    </xf>
    <xf numFmtId="0" fontId="0" fillId="0" borderId="9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164" fontId="23" fillId="0" borderId="0" xfId="0" applyNumberFormat="1" applyFont="1" applyAlignment="1">
      <alignment horizontal="right" vertical="top" wrapText="1"/>
    </xf>
    <xf numFmtId="165" fontId="24" fillId="2" borderId="0" xfId="0" applyNumberFormat="1" applyFont="1" applyFill="1" applyAlignment="1">
      <alignment horizontal="left" vertical="top" wrapText="1"/>
    </xf>
    <xf numFmtId="0" fontId="3" fillId="0" borderId="9" xfId="6" applyBorder="1">
      <alignment horizontal="left" vertical="top" wrapText="1"/>
    </xf>
    <xf numFmtId="0" fontId="5" fillId="0" borderId="9" xfId="10" applyBorder="1">
      <alignment horizontal="left" vertical="top" wrapText="1"/>
    </xf>
    <xf numFmtId="0" fontId="12" fillId="0" borderId="9" xfId="26" applyBorder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6" fillId="0" borderId="9" xfId="13" applyBorder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bin"/><Relationship Id="rId2" Type="http://schemas.openxmlformats.org/officeDocument/2006/relationships/image" Target="../media/image2.bin"/><Relationship Id="rId1" Type="http://schemas.openxmlformats.org/officeDocument/2006/relationships/image" Target="../media/image1.bin"/><Relationship Id="rId5" Type="http://schemas.openxmlformats.org/officeDocument/2006/relationships/image" Target="../media/image5.bin"/><Relationship Id="rId4" Type="http://schemas.openxmlformats.org/officeDocument/2006/relationships/image" Target="../media/image4.bin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396000</xdr:colOff>
      <xdr:row>38</xdr:row>
      <xdr:rowOff>11400</xdr:rowOff>
    </xdr:from>
    <xdr:to>
      <xdr:col>0</xdr:col>
      <xdr:colOff>1800000</xdr:colOff>
      <xdr:row>41</xdr:row>
      <xdr:rowOff>86961</xdr:rowOff>
    </xdr:to>
    <xdr:pic>
      <xdr:nvPic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8191" y="7250400"/>
          <a:ext cx="40" cy="18"/>
        </a:xfrm>
        <a:prstGeom prst="rect">
          <a:avLst/>
        </a:prstGeom>
      </xdr:spPr>
    </xdr:pic>
    <xdr:clientData/>
  </xdr:twoCellAnchor>
  <xdr:twoCellAnchor editAs="absolute">
    <xdr:from>
      <xdr:col>0</xdr:col>
      <xdr:colOff>684000</xdr:colOff>
      <xdr:row>5</xdr:row>
      <xdr:rowOff>109343</xdr:rowOff>
    </xdr:from>
    <xdr:to>
      <xdr:col>0</xdr:col>
      <xdr:colOff>6012000</xdr:colOff>
      <xdr:row>17</xdr:row>
      <xdr:rowOff>112943</xdr:rowOff>
    </xdr:to>
    <xdr:pic>
      <xdr:nvPic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3426" y="1061843"/>
          <a:ext cx="147" cy="64"/>
        </a:xfrm>
        <a:prstGeom prst="rect">
          <a:avLst/>
        </a:prstGeom>
      </xdr:spPr>
    </xdr:pic>
    <xdr:clientData/>
  </xdr:twoCellAnchor>
  <xdr:twoCellAnchor editAs="absolute">
    <xdr:from>
      <xdr:col>0</xdr:col>
      <xdr:colOff>72000</xdr:colOff>
      <xdr:row>23</xdr:row>
      <xdr:rowOff>164517</xdr:rowOff>
    </xdr:from>
    <xdr:to>
      <xdr:col>0</xdr:col>
      <xdr:colOff>6912000</xdr:colOff>
      <xdr:row>29</xdr:row>
      <xdr:rowOff>149726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99548" y="4546017"/>
          <a:ext cx="6835617" cy="1128209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2400" b="1" i="0">
              <a:solidFill>
                <a:srgbClr val="000000"/>
              </a:solidFill>
              <a:latin typeface="Calibri"/>
            </a:rPr>
            <a:t>Construction d'un nouvel EHPAD au Centre Hospitalier de THIERS (63)</a:t>
          </a:r>
        </a:p>
        <a:p>
          <a:pPr algn="l"/>
          <a:endParaRPr sz="1000">
            <a:solidFill>
              <a:srgbClr val="00375A"/>
            </a:solidFill>
            <a:latin typeface="Arial Black"/>
          </a:endParaRPr>
        </a:p>
        <a:p>
          <a:pPr algn="l"/>
          <a:r>
            <a:rPr lang="fr-FR" sz="1400" b="1" i="0">
              <a:solidFill>
                <a:srgbClr val="000000"/>
              </a:solidFill>
              <a:latin typeface="Calibri"/>
            </a:rPr>
            <a:t>PHASE DCE</a:t>
          </a:r>
        </a:p>
      </xdr:txBody>
    </xdr:sp>
    <xdr:clientData/>
  </xdr:twoCellAnchor>
  <xdr:twoCellAnchor editAs="absolute">
    <xdr:from>
      <xdr:col>0</xdr:col>
      <xdr:colOff>72000</xdr:colOff>
      <xdr:row>29</xdr:row>
      <xdr:rowOff>83361</xdr:rowOff>
    </xdr:from>
    <xdr:to>
      <xdr:col>0</xdr:col>
      <xdr:colOff>6912000</xdr:colOff>
      <xdr:row>36</xdr:row>
      <xdr:rowOff>77165</xdr:rowOff>
    </xdr:to>
    <xdr:sp macro="" textlink="">
      <xdr:nvSpPr>
        <xdr:cNvPr id="6" name="Forme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99548" y="5607861"/>
          <a:ext cx="6835617" cy="132730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2000" b="1" i="0">
              <a:solidFill>
                <a:srgbClr val="000000"/>
              </a:solidFill>
              <a:latin typeface="Calibri"/>
            </a:rPr>
            <a:t>D.P.G.F : DECOMPOSITION DU PRIX GLOBAL ET FORFAITAIRE</a:t>
          </a:r>
        </a:p>
        <a:p>
          <a:pPr algn="l"/>
          <a:r>
            <a:rPr lang="fr-FR" sz="2000" b="1" i="0">
              <a:solidFill>
                <a:srgbClr val="000000"/>
              </a:solidFill>
              <a:latin typeface="Calibri"/>
            </a:rPr>
            <a:t>Lot N°05 ITE - ENDUIT RPE</a:t>
          </a:r>
        </a:p>
      </xdr:txBody>
    </xdr:sp>
    <xdr:clientData/>
  </xdr:twoCellAnchor>
  <xdr:twoCellAnchor editAs="absolute">
    <xdr:from>
      <xdr:col>0</xdr:col>
      <xdr:colOff>396000</xdr:colOff>
      <xdr:row>42</xdr:row>
      <xdr:rowOff>12600</xdr:rowOff>
    </xdr:from>
    <xdr:to>
      <xdr:col>0</xdr:col>
      <xdr:colOff>4392000</xdr:colOff>
      <xdr:row>42</xdr:row>
      <xdr:rowOff>178513</xdr:rowOff>
    </xdr:to>
    <xdr:sp macro="" textlink="">
      <xdr:nvSpPr>
        <xdr:cNvPr id="7" name="Forme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398191" y="8013600"/>
          <a:ext cx="3998504" cy="16591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Calibri"/>
            </a:rPr>
            <a:t>ARTELIA  BRE / 04/11/2024 / 11230503</a:t>
          </a:r>
        </a:p>
      </xdr:txBody>
    </xdr:sp>
    <xdr:clientData/>
  </xdr:twoCellAnchor>
  <xdr:twoCellAnchor editAs="absolute">
    <xdr:from>
      <xdr:col>0</xdr:col>
      <xdr:colOff>72000</xdr:colOff>
      <xdr:row>19</xdr:row>
      <xdr:rowOff>96952</xdr:rowOff>
    </xdr:from>
    <xdr:to>
      <xdr:col>0</xdr:col>
      <xdr:colOff>6912000</xdr:colOff>
      <xdr:row>20</xdr:row>
      <xdr:rowOff>171913</xdr:rowOff>
    </xdr:to>
    <xdr:pic>
      <xdr:nvPicPr>
        <xdr:cNvPr id="8" name="Forme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548" y="3716452"/>
          <a:ext cx="190" cy="7"/>
        </a:xfrm>
        <a:prstGeom prst="rect">
          <a:avLst/>
        </a:prstGeom>
      </xdr:spPr>
    </xdr:pic>
    <xdr:clientData/>
  </xdr:twoCellAnchor>
  <xdr:twoCellAnchor editAs="absolute">
    <xdr:from>
      <xdr:col>0</xdr:col>
      <xdr:colOff>5580000</xdr:colOff>
      <xdr:row>0</xdr:row>
      <xdr:rowOff>-99548</xdr:rowOff>
    </xdr:from>
    <xdr:to>
      <xdr:col>0</xdr:col>
      <xdr:colOff>6660000</xdr:colOff>
      <xdr:row>5</xdr:row>
      <xdr:rowOff>26387</xdr:rowOff>
    </xdr:to>
    <xdr:pic>
      <xdr:nvPicPr>
        <xdr:cNvPr id="9" name="Forme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1270" y="-99548"/>
          <a:ext cx="30" cy="30"/>
        </a:xfrm>
        <a:prstGeom prst="rect">
          <a:avLst/>
        </a:prstGeom>
      </xdr:spPr>
    </xdr:pic>
    <xdr:clientData/>
  </xdr:twoCellAnchor>
  <xdr:twoCellAnchor editAs="absolute">
    <xdr:from>
      <xdr:col>0</xdr:col>
      <xdr:colOff>360000</xdr:colOff>
      <xdr:row>0</xdr:row>
      <xdr:rowOff>-116139</xdr:rowOff>
    </xdr:from>
    <xdr:to>
      <xdr:col>0</xdr:col>
      <xdr:colOff>1440000</xdr:colOff>
      <xdr:row>5</xdr:row>
      <xdr:rowOff>9796</xdr:rowOff>
    </xdr:to>
    <xdr:pic>
      <xdr:nvPicPr>
        <xdr:cNvPr id="10" name="Forme8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009" y="-116139"/>
          <a:ext cx="30" cy="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0A657-762D-472B-9FEF-2AE43D2E7AE6}">
  <sheetPr>
    <pageSetUpPr fitToPage="1"/>
  </sheetPr>
  <dimension ref="A1"/>
  <sheetViews>
    <sheetView showGridLines="0" tabSelected="1" workbookViewId="0"/>
  </sheetViews>
  <sheetFormatPr defaultColWidth="10.7109375" defaultRowHeight="15"/>
  <cols>
    <col min="1" max="1" width="114.42578125" customWidth="1"/>
    <col min="2" max="2" width="10.7109375" customWidth="1"/>
  </cols>
  <sheetData/>
  <printOptions horizontalCentered="1"/>
  <pageMargins left="0" right="0" top="0.42" bottom="0.42" header="0.76" footer="0.7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E1D2E-243F-4DFA-872E-1C3FE830397D}">
  <sheetPr>
    <pageSetUpPr fitToPage="1"/>
  </sheetPr>
  <dimension ref="A1:ZZ31"/>
  <sheetViews>
    <sheetView showGridLines="0" workbookViewId="0">
      <pane xSplit="2" ySplit="1" topLeftCell="C2" activePane="bottomRight" state="frozen"/>
      <selection pane="bottomRight" activeCell="C2" sqref="C2"/>
      <selection pane="bottomLeft" activeCell="A2" sqref="A2"/>
      <selection pane="topRight" activeCell="C1" sqref="C1"/>
    </sheetView>
  </sheetViews>
  <sheetFormatPr defaultColWidth="10.7109375" defaultRowHeight="15"/>
  <cols>
    <col min="1" max="1" width="9.7109375" customWidth="1"/>
    <col min="2" max="2" width="46.7109375" customWidth="1"/>
    <col min="3" max="3" width="4.7109375" customWidth="1"/>
    <col min="4" max="6" width="10.7109375" customWidth="1"/>
    <col min="7" max="7" width="12.7109375" customWidth="1"/>
    <col min="8" max="8" width="10.7109375" customWidth="1"/>
    <col min="701" max="703" width="10.7109375" customWidth="1"/>
  </cols>
  <sheetData>
    <row r="1" spans="1:702" ht="30">
      <c r="A1" s="1"/>
      <c r="B1" s="2"/>
      <c r="C1" s="3" t="s">
        <v>0</v>
      </c>
      <c r="D1" s="4" t="s">
        <v>1</v>
      </c>
      <c r="E1" s="3" t="s">
        <v>2</v>
      </c>
      <c r="F1" s="4" t="s">
        <v>3</v>
      </c>
      <c r="G1" s="5" t="s">
        <v>4</v>
      </c>
    </row>
    <row r="2" spans="1:702">
      <c r="A2" s="6"/>
      <c r="B2" s="7"/>
      <c r="C2" s="8"/>
      <c r="D2" s="8"/>
      <c r="E2" s="8"/>
      <c r="F2" s="8"/>
      <c r="G2" s="9"/>
    </row>
    <row r="3" spans="1:702" ht="21">
      <c r="A3" s="30" t="s">
        <v>5</v>
      </c>
      <c r="B3" s="10" t="s">
        <v>6</v>
      </c>
      <c r="C3" s="11"/>
      <c r="D3" s="11"/>
      <c r="E3" s="11"/>
      <c r="F3" s="11"/>
      <c r="G3" s="12"/>
      <c r="ZY3" t="s">
        <v>7</v>
      </c>
      <c r="ZZ3" s="13" t="s">
        <v>8</v>
      </c>
    </row>
    <row r="4" spans="1:702" ht="15.75">
      <c r="A4" s="31" t="s">
        <v>9</v>
      </c>
      <c r="B4" s="14" t="s">
        <v>10</v>
      </c>
      <c r="C4" s="11"/>
      <c r="D4" s="11"/>
      <c r="E4" s="11"/>
      <c r="F4" s="11"/>
      <c r="G4" s="12"/>
      <c r="ZY4" t="s">
        <v>11</v>
      </c>
      <c r="ZZ4" s="13"/>
    </row>
    <row r="5" spans="1:702">
      <c r="A5" s="32" t="s">
        <v>12</v>
      </c>
      <c r="B5" s="15" t="s">
        <v>13</v>
      </c>
      <c r="C5" s="16" t="s">
        <v>14</v>
      </c>
      <c r="D5" s="17">
        <v>958.95</v>
      </c>
      <c r="E5" s="16"/>
      <c r="F5" s="17"/>
      <c r="G5" s="18">
        <f>ROUND(D5*F5,2)</f>
        <v>0</v>
      </c>
      <c r="ZY5" t="s">
        <v>15</v>
      </c>
      <c r="ZZ5" s="13" t="s">
        <v>16</v>
      </c>
    </row>
    <row r="6" spans="1:702">
      <c r="A6" s="22"/>
      <c r="B6" s="33"/>
      <c r="C6" s="11"/>
      <c r="D6" s="11"/>
      <c r="E6" s="11"/>
      <c r="F6" s="11"/>
      <c r="G6" s="19"/>
    </row>
    <row r="7" spans="1:702" ht="15.75">
      <c r="A7" s="34"/>
      <c r="B7" s="20" t="s">
        <v>17</v>
      </c>
      <c r="C7" s="11"/>
      <c r="D7" s="11"/>
      <c r="E7" s="11"/>
      <c r="F7" s="11"/>
      <c r="G7" s="21">
        <f>SUBTOTAL(109,G5:G6)</f>
        <v>0</v>
      </c>
      <c r="H7" s="22"/>
      <c r="ZY7" t="s">
        <v>18</v>
      </c>
    </row>
    <row r="8" spans="1:702">
      <c r="A8" s="22"/>
      <c r="B8" s="33"/>
      <c r="C8" s="11"/>
      <c r="D8" s="11"/>
      <c r="E8" s="11"/>
      <c r="F8" s="11"/>
      <c r="G8" s="9"/>
    </row>
    <row r="9" spans="1:702" ht="15.75">
      <c r="A9" s="31" t="s">
        <v>19</v>
      </c>
      <c r="B9" s="14" t="s">
        <v>20</v>
      </c>
      <c r="C9" s="11"/>
      <c r="D9" s="11"/>
      <c r="E9" s="11"/>
      <c r="F9" s="11"/>
      <c r="G9" s="12"/>
      <c r="ZY9" t="s">
        <v>11</v>
      </c>
      <c r="ZZ9" s="13"/>
    </row>
    <row r="10" spans="1:702">
      <c r="A10" s="32" t="s">
        <v>21</v>
      </c>
      <c r="B10" s="15" t="s">
        <v>22</v>
      </c>
      <c r="C10" s="16" t="s">
        <v>14</v>
      </c>
      <c r="D10" s="17">
        <v>132.06</v>
      </c>
      <c r="E10" s="16"/>
      <c r="F10" s="17"/>
      <c r="G10" s="18">
        <f>ROUND(D10*F10,2)</f>
        <v>0</v>
      </c>
      <c r="ZY10" t="s">
        <v>15</v>
      </c>
      <c r="ZZ10" s="13" t="s">
        <v>23</v>
      </c>
    </row>
    <row r="11" spans="1:702">
      <c r="A11" s="22"/>
      <c r="B11" s="33"/>
      <c r="C11" s="11"/>
      <c r="D11" s="11"/>
      <c r="E11" s="11"/>
      <c r="F11" s="11"/>
      <c r="G11" s="19"/>
    </row>
    <row r="12" spans="1:702" ht="15.75">
      <c r="A12" s="34"/>
      <c r="B12" s="20" t="s">
        <v>24</v>
      </c>
      <c r="C12" s="11"/>
      <c r="D12" s="11"/>
      <c r="E12" s="11"/>
      <c r="F12" s="11"/>
      <c r="G12" s="21">
        <f>SUBTOTAL(109,G10:G11)</f>
        <v>0</v>
      </c>
      <c r="H12" s="22"/>
      <c r="ZY12" t="s">
        <v>18</v>
      </c>
    </row>
    <row r="13" spans="1:702">
      <c r="A13" s="22"/>
      <c r="B13" s="33"/>
      <c r="C13" s="11"/>
      <c r="D13" s="11"/>
      <c r="E13" s="11"/>
      <c r="F13" s="11"/>
      <c r="G13" s="9"/>
    </row>
    <row r="14" spans="1:702" ht="31.5">
      <c r="A14" s="31" t="s">
        <v>25</v>
      </c>
      <c r="B14" s="14" t="s">
        <v>26</v>
      </c>
      <c r="C14" s="11"/>
      <c r="D14" s="11"/>
      <c r="E14" s="11"/>
      <c r="F14" s="11"/>
      <c r="G14" s="12"/>
      <c r="ZY14" t="s">
        <v>11</v>
      </c>
      <c r="ZZ14" s="13"/>
    </row>
    <row r="15" spans="1:702" ht="38.25">
      <c r="A15" s="32" t="s">
        <v>27</v>
      </c>
      <c r="B15" s="15" t="s">
        <v>28</v>
      </c>
      <c r="C15" s="16" t="s">
        <v>14</v>
      </c>
      <c r="D15" s="17">
        <v>647.19000000000005</v>
      </c>
      <c r="E15" s="16"/>
      <c r="F15" s="17"/>
      <c r="G15" s="18">
        <f>ROUND(D15*F15,2)</f>
        <v>0</v>
      </c>
      <c r="ZY15" t="s">
        <v>15</v>
      </c>
      <c r="ZZ15" s="13" t="s">
        <v>29</v>
      </c>
    </row>
    <row r="16" spans="1:702" ht="25.5">
      <c r="A16" s="32" t="s">
        <v>30</v>
      </c>
      <c r="B16" s="15" t="s">
        <v>31</v>
      </c>
      <c r="C16" s="16" t="s">
        <v>14</v>
      </c>
      <c r="D16" s="17">
        <v>98.62</v>
      </c>
      <c r="E16" s="16"/>
      <c r="F16" s="17"/>
      <c r="G16" s="18">
        <f>ROUND(D16*F16,2)</f>
        <v>0</v>
      </c>
      <c r="ZY16" t="s">
        <v>15</v>
      </c>
      <c r="ZZ16" s="13" t="s">
        <v>32</v>
      </c>
    </row>
    <row r="17" spans="1:702">
      <c r="A17" s="22"/>
      <c r="B17" s="33"/>
      <c r="C17" s="11"/>
      <c r="D17" s="11"/>
      <c r="E17" s="11"/>
      <c r="F17" s="11"/>
      <c r="G17" s="19"/>
    </row>
    <row r="18" spans="1:702" ht="31.5">
      <c r="A18" s="34"/>
      <c r="B18" s="20" t="s">
        <v>33</v>
      </c>
      <c r="C18" s="11"/>
      <c r="D18" s="11"/>
      <c r="E18" s="11"/>
      <c r="F18" s="11"/>
      <c r="G18" s="21">
        <f>SUBTOTAL(109,G15:G17)</f>
        <v>0</v>
      </c>
      <c r="H18" s="22"/>
      <c r="ZY18" t="s">
        <v>18</v>
      </c>
    </row>
    <row r="19" spans="1:702">
      <c r="A19" s="22"/>
      <c r="B19" s="33"/>
      <c r="C19" s="11"/>
      <c r="D19" s="11"/>
      <c r="E19" s="11"/>
      <c r="F19" s="11"/>
      <c r="G19" s="9"/>
    </row>
    <row r="20" spans="1:702" ht="15.75">
      <c r="A20" s="31" t="s">
        <v>34</v>
      </c>
      <c r="B20" s="14" t="s">
        <v>35</v>
      </c>
      <c r="C20" s="11"/>
      <c r="D20" s="11"/>
      <c r="E20" s="11"/>
      <c r="F20" s="11"/>
      <c r="G20" s="12"/>
      <c r="ZY20" t="s">
        <v>11</v>
      </c>
      <c r="ZZ20" s="13"/>
    </row>
    <row r="21" spans="1:702" ht="25.5">
      <c r="A21" s="32" t="s">
        <v>36</v>
      </c>
      <c r="B21" s="15" t="s">
        <v>37</v>
      </c>
      <c r="C21" s="16" t="s">
        <v>38</v>
      </c>
      <c r="D21" s="17">
        <v>74.16</v>
      </c>
      <c r="E21" s="16"/>
      <c r="F21" s="17"/>
      <c r="G21" s="18">
        <f>ROUND(D21*F21,2)</f>
        <v>0</v>
      </c>
      <c r="ZY21" t="s">
        <v>15</v>
      </c>
      <c r="ZZ21" s="13" t="s">
        <v>39</v>
      </c>
    </row>
    <row r="22" spans="1:702">
      <c r="A22" s="22"/>
      <c r="B22" s="33"/>
      <c r="C22" s="11"/>
      <c r="D22" s="11"/>
      <c r="E22" s="11"/>
      <c r="F22" s="11"/>
      <c r="G22" s="19"/>
    </row>
    <row r="23" spans="1:702" ht="15.75">
      <c r="A23" s="34"/>
      <c r="B23" s="20" t="s">
        <v>40</v>
      </c>
      <c r="C23" s="11"/>
      <c r="D23" s="11"/>
      <c r="E23" s="11"/>
      <c r="F23" s="11"/>
      <c r="G23" s="21">
        <f>SUBTOTAL(109,G21:G22)</f>
        <v>0</v>
      </c>
      <c r="H23" s="22"/>
      <c r="ZY23" t="s">
        <v>18</v>
      </c>
    </row>
    <row r="24" spans="1:702">
      <c r="A24" s="22"/>
      <c r="B24" s="33"/>
      <c r="C24" s="11"/>
      <c r="D24" s="11"/>
      <c r="E24" s="11"/>
      <c r="F24" s="11"/>
      <c r="G24" s="9"/>
    </row>
    <row r="25" spans="1:702">
      <c r="A25" s="23"/>
      <c r="B25" s="24"/>
      <c r="C25" s="25"/>
      <c r="D25" s="25"/>
      <c r="E25" s="25"/>
      <c r="F25" s="25"/>
      <c r="G25" s="19"/>
    </row>
    <row r="26" spans="1:702">
      <c r="A26" s="26"/>
      <c r="B26" s="26"/>
      <c r="C26" s="26"/>
      <c r="D26" s="26"/>
      <c r="E26" s="26"/>
      <c r="F26" s="26"/>
      <c r="G26" s="26"/>
    </row>
    <row r="27" spans="1:702">
      <c r="B27" s="27" t="s">
        <v>41</v>
      </c>
      <c r="G27" s="28">
        <f>SUBTOTAL(109,G3:G25)</f>
        <v>0</v>
      </c>
      <c r="ZY27" t="s">
        <v>42</v>
      </c>
    </row>
    <row r="28" spans="1:702">
      <c r="A28" s="29">
        <v>20</v>
      </c>
      <c r="B28" s="27" t="str">
        <f>CONCATENATE("Montant TVA (",A28,"%)")</f>
        <v>Montant TVA (20%)</v>
      </c>
      <c r="G28" s="28">
        <f>(G27*A28)/100</f>
        <v>0</v>
      </c>
      <c r="ZY28" t="s">
        <v>43</v>
      </c>
    </row>
    <row r="29" spans="1:702">
      <c r="B29" s="27" t="s">
        <v>44</v>
      </c>
      <c r="G29" s="28">
        <f>G27+G28</f>
        <v>0</v>
      </c>
      <c r="ZY29" t="s">
        <v>45</v>
      </c>
    </row>
    <row r="30" spans="1:702">
      <c r="G30" s="28"/>
    </row>
    <row r="31" spans="1:702">
      <c r="G31" s="28"/>
    </row>
  </sheetData>
  <printOptions horizontalCentered="1"/>
  <pageMargins left="0" right="0" top="0.42" bottom="0.42" header="0.76" footer="0.76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65F63-6043-4BDA-AF34-EDE4FE898364}">
  <sheetPr>
    <pageSetUpPr fitToPage="1"/>
  </sheetPr>
  <dimension ref="A1:ZZ16"/>
  <sheetViews>
    <sheetView showGridLines="0" workbookViewId="0">
      <pane xSplit="2" ySplit="1" topLeftCell="C2" activePane="bottomRight" state="frozen"/>
      <selection pane="bottomRight" activeCell="C2" sqref="C2"/>
      <selection pane="bottomLeft" activeCell="A2" sqref="A2"/>
      <selection pane="topRight" activeCell="C1" sqref="C1"/>
    </sheetView>
  </sheetViews>
  <sheetFormatPr defaultColWidth="10.7109375" defaultRowHeight="15"/>
  <cols>
    <col min="1" max="1" width="9.7109375" customWidth="1"/>
    <col min="2" max="2" width="46.7109375" customWidth="1"/>
    <col min="3" max="3" width="4.7109375" customWidth="1"/>
    <col min="4" max="6" width="10.7109375" customWidth="1"/>
    <col min="7" max="7" width="12.7109375" customWidth="1"/>
    <col min="8" max="8" width="10.7109375" customWidth="1"/>
    <col min="701" max="703" width="10.7109375" customWidth="1"/>
  </cols>
  <sheetData>
    <row r="1" spans="1:702" ht="30">
      <c r="A1" s="1"/>
      <c r="B1" s="2"/>
      <c r="C1" s="3" t="s">
        <v>0</v>
      </c>
      <c r="D1" s="4" t="s">
        <v>1</v>
      </c>
      <c r="E1" s="3" t="s">
        <v>2</v>
      </c>
      <c r="F1" s="4" t="s">
        <v>3</v>
      </c>
      <c r="G1" s="5" t="s">
        <v>4</v>
      </c>
    </row>
    <row r="2" spans="1:702">
      <c r="A2" s="6"/>
      <c r="B2" s="7"/>
      <c r="C2" s="8"/>
      <c r="D2" s="8"/>
      <c r="E2" s="8"/>
      <c r="F2" s="8"/>
      <c r="G2" s="9"/>
    </row>
    <row r="3" spans="1:702" ht="21">
      <c r="A3" s="30" t="s">
        <v>46</v>
      </c>
      <c r="B3" s="10" t="s">
        <v>6</v>
      </c>
      <c r="C3" s="11"/>
      <c r="D3" s="11"/>
      <c r="E3" s="11"/>
      <c r="F3" s="11"/>
      <c r="G3" s="12"/>
      <c r="ZY3" t="s">
        <v>7</v>
      </c>
      <c r="ZZ3" s="13" t="s">
        <v>8</v>
      </c>
    </row>
    <row r="4" spans="1:702" ht="47.25">
      <c r="A4" s="31" t="s">
        <v>47</v>
      </c>
      <c r="B4" s="14" t="s">
        <v>48</v>
      </c>
      <c r="C4" s="11"/>
      <c r="D4" s="11"/>
      <c r="E4" s="11"/>
      <c r="F4" s="11"/>
      <c r="G4" s="12"/>
      <c r="ZY4" t="s">
        <v>11</v>
      </c>
      <c r="ZZ4" s="13"/>
    </row>
    <row r="5" spans="1:702">
      <c r="A5" s="32" t="s">
        <v>49</v>
      </c>
      <c r="B5" s="15" t="s">
        <v>50</v>
      </c>
      <c r="C5" s="16" t="s">
        <v>14</v>
      </c>
      <c r="D5" s="17">
        <v>-958.95</v>
      </c>
      <c r="E5" s="16"/>
      <c r="F5" s="17"/>
      <c r="G5" s="18">
        <f>ROUND(D5*F5,2)</f>
        <v>0</v>
      </c>
      <c r="ZY5" t="s">
        <v>15</v>
      </c>
      <c r="ZZ5" s="13" t="s">
        <v>51</v>
      </c>
    </row>
    <row r="6" spans="1:702">
      <c r="A6" s="32" t="s">
        <v>52</v>
      </c>
      <c r="B6" s="15" t="s">
        <v>22</v>
      </c>
      <c r="C6" s="16" t="s">
        <v>14</v>
      </c>
      <c r="D6" s="17">
        <v>958.95</v>
      </c>
      <c r="E6" s="16"/>
      <c r="F6" s="17"/>
      <c r="G6" s="18">
        <f>ROUND(D6*F6,2)</f>
        <v>0</v>
      </c>
      <c r="ZY6" t="s">
        <v>15</v>
      </c>
      <c r="ZZ6" s="13" t="s">
        <v>53</v>
      </c>
    </row>
    <row r="7" spans="1:702">
      <c r="A7" s="22"/>
      <c r="B7" s="33"/>
      <c r="C7" s="11"/>
      <c r="D7" s="11"/>
      <c r="E7" s="11"/>
      <c r="F7" s="11"/>
      <c r="G7" s="19"/>
    </row>
    <row r="8" spans="1:702" ht="47.25">
      <c r="A8" s="34"/>
      <c r="B8" s="20" t="s">
        <v>54</v>
      </c>
      <c r="C8" s="11"/>
      <c r="D8" s="11"/>
      <c r="E8" s="11"/>
      <c r="F8" s="11"/>
      <c r="G8" s="21">
        <f>SUBTOTAL(109,G5:G7)</f>
        <v>0</v>
      </c>
      <c r="H8" s="22"/>
      <c r="ZY8" t="s">
        <v>18</v>
      </c>
    </row>
    <row r="9" spans="1:702">
      <c r="A9" s="22"/>
      <c r="B9" s="33"/>
      <c r="C9" s="11"/>
      <c r="D9" s="11"/>
      <c r="E9" s="11"/>
      <c r="F9" s="11"/>
      <c r="G9" s="9"/>
    </row>
    <row r="10" spans="1:702">
      <c r="A10" s="23"/>
      <c r="B10" s="24"/>
      <c r="C10" s="25"/>
      <c r="D10" s="25"/>
      <c r="E10" s="25"/>
      <c r="F10" s="25"/>
      <c r="G10" s="19"/>
    </row>
    <row r="11" spans="1:702">
      <c r="A11" s="26"/>
      <c r="B11" s="26"/>
      <c r="C11" s="26"/>
      <c r="D11" s="26"/>
      <c r="E11" s="26"/>
      <c r="F11" s="26"/>
      <c r="G11" s="26"/>
    </row>
    <row r="12" spans="1:702">
      <c r="B12" s="27" t="s">
        <v>41</v>
      </c>
      <c r="G12" s="28">
        <f>SUBTOTAL(109,G3:G10)</f>
        <v>0</v>
      </c>
      <c r="ZY12" t="s">
        <v>42</v>
      </c>
    </row>
    <row r="13" spans="1:702">
      <c r="A13" s="29">
        <v>20</v>
      </c>
      <c r="B13" s="27" t="str">
        <f>CONCATENATE("Montant TVA (",A13,"%)")</f>
        <v>Montant TVA (20%)</v>
      </c>
      <c r="G13" s="28">
        <f>(G12*A13)/100</f>
        <v>0</v>
      </c>
      <c r="ZY13" t="s">
        <v>43</v>
      </c>
    </row>
    <row r="14" spans="1:702">
      <c r="B14" s="27" t="s">
        <v>44</v>
      </c>
      <c r="G14" s="28">
        <f>G12+G13</f>
        <v>0</v>
      </c>
      <c r="ZY14" t="s">
        <v>45</v>
      </c>
    </row>
    <row r="15" spans="1:702">
      <c r="G15" s="28"/>
    </row>
    <row r="16" spans="1:702">
      <c r="G16" s="28"/>
    </row>
  </sheetData>
  <printOptions horizontalCentered="1"/>
  <pageMargins left="0" right="0" top="0.42" bottom="0.42" header="0.76" footer="0.76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ALIDELE1606 xmlns="3603b2f4-70d8-4fb0-9112-fd898f4325f9" xsi:nil="true"/>
    <Risque xmlns="3603b2f4-70d8-4fb0-9112-fd898f4325f9" xsi:nil="true"/>
    <Etablissement xmlns="3603b2f4-70d8-4fb0-9112-fd898f4325f9" xsi:nil="true"/>
    <Lot xmlns="3603b2f4-70d8-4fb0-9112-fd898f4325f9" xsi:nil="true"/>
    <Type_Doc xmlns="3603b2f4-70d8-4fb0-9112-fd898f4325f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1716CAC002C9438A633EC09BCF1D3A" ma:contentTypeVersion="9" ma:contentTypeDescription="Crée un document." ma:contentTypeScope="" ma:versionID="3971f391ec0462c4e13966d49bde5e2b">
  <xsd:schema xmlns:xsd="http://www.w3.org/2001/XMLSchema" xmlns:xs="http://www.w3.org/2001/XMLSchema" xmlns:p="http://schemas.microsoft.com/office/2006/metadata/properties" xmlns:ns2="3603b2f4-70d8-4fb0-9112-fd898f4325f9" targetNamespace="http://schemas.microsoft.com/office/2006/metadata/properties" ma:root="true" ma:fieldsID="e5d8d62fa6cf02258108782448455aa7" ns2:_="">
    <xsd:import namespace="3603b2f4-70d8-4fb0-9112-fd898f4325f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ot" minOccurs="0"/>
                <xsd:element ref="ns2:Etablissement" minOccurs="0"/>
                <xsd:element ref="ns2:Risque" minOccurs="0"/>
                <xsd:element ref="ns2:Type_Doc" minOccurs="0"/>
                <xsd:element ref="ns2:VALIDELE1606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03b2f4-70d8-4fb0-9112-fd898f4325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ot" ma:index="10" nillable="true" ma:displayName="Lot" ma:format="Dropdown" ma:internalName="Lot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TOUS"/>
                    <xsd:enumeration value="1"/>
                    <xsd:enumeration value="2"/>
                    <xsd:enumeration value="3"/>
                    <xsd:enumeration value="4"/>
                    <xsd:enumeration value="5"/>
                    <xsd:enumeration value="6"/>
                    <xsd:enumeration value="7"/>
                    <xsd:enumeration value="8"/>
                    <xsd:enumeration value="9"/>
                    <xsd:enumeration value="10"/>
                    <xsd:enumeration value="11"/>
                    <xsd:enumeration value="12"/>
                    <xsd:enumeration value="13"/>
                    <xsd:enumeration value="14"/>
                    <xsd:enumeration value="15"/>
                    <xsd:enumeration value="16"/>
                    <xsd:enumeration value="17"/>
                    <xsd:enumeration value="18"/>
                    <xsd:enumeration value="19"/>
                    <xsd:enumeration value="20"/>
                    <xsd:enumeration value="21"/>
                    <xsd:enumeration value="22"/>
                    <xsd:enumeration value="23"/>
                  </xsd:restriction>
                </xsd:simpleType>
              </xsd:element>
            </xsd:sequence>
          </xsd:extension>
        </xsd:complexContent>
      </xsd:complexType>
    </xsd:element>
    <xsd:element name="Etablissement" ma:index="11" nillable="true" ma:displayName="Etablissement" ma:format="Dropdown" ma:list="f29a838b-d518-44f5-a952-5064c727cbd3" ma:internalName="Etablissement" ma:showField="Titl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Risque" ma:index="12" nillable="true" ma:displayName="Risque" ma:format="Dropdown" ma:internalName="Risque">
      <xsd:simpleType>
        <xsd:restriction base="dms:Choice">
          <xsd:enumeration value="Choix 1"/>
          <xsd:enumeration value="Choix 2"/>
          <xsd:enumeration value="Choix 3"/>
        </xsd:restriction>
      </xsd:simpleType>
    </xsd:element>
    <xsd:element name="Type_Doc" ma:index="13" nillable="true" ma:displayName="Type_Doc" ma:format="Dropdown" ma:internalName="Type_Doc">
      <xsd:simpleType>
        <xsd:union memberTypes="dms:Text">
          <xsd:simpleType>
            <xsd:restriction base="dms:Choice">
              <xsd:enumeration value="CCTP"/>
              <xsd:enumeration value="Questionnaire"/>
              <xsd:enumeration value="DQE"/>
              <xsd:enumeration value="Annexe AE"/>
              <xsd:enumeration value="RC"/>
              <xsd:enumeration value="CCAP"/>
              <xsd:enumeration value="CRT"/>
              <xsd:enumeration value="AE"/>
              <xsd:enumeration value="Sini"/>
            </xsd:restriction>
          </xsd:simpleType>
        </xsd:union>
      </xsd:simpleType>
    </xsd:element>
    <xsd:element name="VALIDELE1606" ma:index="14" nillable="true" ma:displayName="VALIDE LE 1606" ma:format="Dropdown" ma:internalName="VALIDELE1606">
      <xsd:simpleType>
        <xsd:restriction base="dms:Text">
          <xsd:maxLength value="255"/>
        </xsd:restriction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D26238-626F-4AE9-819E-69664CAB17EE}"/>
</file>

<file path=customXml/itemProps2.xml><?xml version="1.0" encoding="utf-8"?>
<ds:datastoreItem xmlns:ds="http://schemas.openxmlformats.org/officeDocument/2006/customXml" ds:itemID="{F6AE5504-9B55-43F1-B4DB-46EFF28D006A}"/>
</file>

<file path=customXml/itemProps3.xml><?xml version="1.0" encoding="utf-8"?>
<ds:datastoreItem xmlns:ds="http://schemas.openxmlformats.org/officeDocument/2006/customXml" ds:itemID="{99A43475-E580-48CF-B5FB-0DB9B0F8F1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michel.brault</dc:creator>
  <cp:keywords/>
  <dc:description/>
  <cp:lastModifiedBy>Julien PERRET</cp:lastModifiedBy>
  <cp:revision/>
  <dcterms:created xsi:type="dcterms:W3CDTF">2024-11-04T13:18:07Z</dcterms:created>
  <dcterms:modified xsi:type="dcterms:W3CDTF">2026-03-17T18:31:04Z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0x0101009B1716CAC002C9438A633EC09BCF1D3A</vt:lpwstr>
  </property>
</Properties>
</file>